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<sst xmlns="http://schemas.openxmlformats.org/spreadsheetml/2006/main" count="520" uniqueCount="336">
  <si>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</si>
  <si>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</si>
  <si>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</si>
  <si>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</si>
  <si>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</si>
  <si>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</si>
  <si>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</si>
  <si>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</si>
  <si>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</si>
  <si>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</si>
  <si>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</si>
  <si>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</si>
  <si>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</si>
  <si>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</si>
  <si>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</si>
  <si>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</si>
  <si>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</si>
  <si>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</si>
  <si>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</si>
  <si>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</si>
  <si>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</si>
  <si>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</si>
  <si>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</si>
  <si>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</si>
  <si>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</si>
  <si>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</si>
  <si>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</si>
  <si>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</si>
  <si>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</si>
  <si>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</si>
  <si>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</si>
  <si>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</si>
  <si>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</si>
  <si>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</si>
  <si>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</si>
  <si>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</si>
  <si>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</si>
  <si>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</si>
  <si>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</si>
  <si>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</si>
  <si>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</si>
  <si>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</si>
  <si>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</si>
  <si>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</si>
  <si>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</si>
  <si>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</si>
  <si>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</si>
  <si>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</si>
  <si>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</si>
  <si>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</si>
  <si>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</si>
  <si>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</si>
  <si>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</si>
  <si>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</si>
  <si>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</si>
  <si>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</si>
  <si>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</si>
  <si>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</si>
  <si>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</si>
  <si>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</si>
  <si>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</si>
  <si>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</si>
  <si>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</si>
  <si>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</si>
  <si>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</si>
  <si>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</si>
  <si>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</si>
  <si>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</si>
  <si>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</si>
  <si>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</si>
  <si>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</si>
  <si>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</si>
  <si>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</si>
  <si>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</si>
  <si>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</si>
  <si>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</si>
  <si>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</si>
  <si>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</si>
  <si>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</si>
  <si>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</si>
  <si>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</si>
  <si>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</si>
  <si>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</si>
  <si>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</si>
  <si>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</si>
  <si>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</si>
  <si>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</si>
  <si>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</si>
  <si>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</si>
  <si>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</si>
  <si>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</si>
  <si>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</si>
  <si>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</si>
  <si>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</si>
  <si>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</si>
  <si>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</si>
  <si>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</si>
  <si>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</si>
  <si>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</si>
  <si>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</si>
  <si>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</si>
  <si>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</si>
  <si>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</si>
  <si>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</si>
  <si>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</si>
  <si>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</si>
  <si>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</si>
  <si>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</si>
  <si>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</si>
  <si>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</si>
  <si>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</si>
  <si>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</si>
  <si>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</si>
  <si>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</si>
  <si>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</si>
  <si>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</si>
  <si>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</si>
  <si>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</si>
  <si>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</si>
  <si>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</si>
  <si>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</si>
  <si>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</si>
  <si>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</si>
  <si>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</si>
  <si>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</si>
  <si>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</si>
  <si>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</si>
  <si>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</si>
  <si>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</si>
  <si>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</si>
  <si>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</si>
  <si>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</si>
  <si>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</si>
  <si>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</si>
  <si>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</si>
  <si>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</si>
  <si>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</si>
  <si>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</si>
  <si>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</si>
  <si>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</si>
  <si>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</si>
  <si>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</si>
  <si>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</si>
  <si>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</si>
  <si>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</si>
  <si>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</si>
  <si>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</si>
  <si>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</si>
  <si>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</si>
  <si>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</si>
  <si>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</si>
  <si>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</si>
  <si>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</si>
  <si>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</si>
  <si>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</si>
  <si>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</si>
  <si>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</si>
  <si>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</si>
  <si>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</si>
  <si>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</si>
  <si>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</si>
  <si>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</si>
  <si>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</si>
  <si>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</si>
  <si>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</si>
  <si>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</si>
  <si>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</si>
  <si>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</si>
  <si>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</si>
  <si>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</si>
  <si>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</si>
  <si>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</si>
  <si>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</si>
  <si>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</si>
  <si>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</si>
  <si>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</si>
  <si>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</si>
  <si>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</si>
  <si>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</si>
  <si>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</si>
  <si>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</si>
  <si>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</si>
  <si>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</si>
  <si>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</si>
  <si>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</si>
  <si>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</si>
  <si>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</si>
  <si>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</si>
  <si>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</si>
  <si>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</si>
  <si>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</si>
  <si>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</si>
  <si>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</si>
  <si>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</si>
  <si>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</si>
  <si>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</si>
  <si>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</si>
  <si>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</si>
  <si>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</si>
  <si>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</si>
  <si>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</si>
  <si>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</si>
  <si>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</si>
  <si>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</si>
  <si>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</si>
  <si>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</si>
  <si>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</si>
  <si>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</si>
  <si>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</si>
  <si>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</si>
  <si>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</si>
  <si>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</si>
  <si>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</si>
  <si>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</si>
  <si>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</si>
  <si>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</si>
  <si>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</si>
  <si>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</si>
  <si>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</si>
  <si>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</si>
  <si>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</si>
  <si>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</si>
  <si>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</si>
  <si>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</si>
  <si>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</si>
  <si>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</si>
  <si>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</si>
  <si>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</si>
  <si>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</si>
  <si>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</si>
  <si>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</si>
  <si>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</si>
  <si>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</si>
  <si>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</si>
  <si>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</si>
  <si>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</si>
  <si>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</si>
  <si>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</si>
  <si>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</si>
  <si>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</si>
  <si>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</si>
  <si>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</si>
  <si>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</si>
  <si>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</si>
  <si>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</si>
  <si>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</si>
  <si>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</si>
  <si>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</si>
  <si>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</si>
  <si>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</si>
  <si>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</si>
  <si>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</si>
  <si>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</si>
  <si>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</si>
  <si>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</si>
  <si>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</si>
  <si>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</si>
  <si>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</si>
  <si>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</si>
  <si>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</si>
  <si>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</si>
  <si>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</si>
  <si>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</si>
  <si>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</si>
  <si>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</si>
  <si>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</si>
  <si>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</si>
  <si>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</si>
  <si>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</si>
  <si>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</si>
  <si>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</si>
  <si>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</si>
  <si>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</si>
  <si>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</si>
  <si>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</si>
  <si>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</si>
  <si>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</si>
  <si>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</si>
  <si>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</si>
  <si>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</si>
  <si>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</si>
  <si>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</si>
  <si>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</si>
  <si>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</si>
  <si>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</si>
  <si>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</si>
  <si>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</si>
  <si>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</si>
  <si>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</si>
  <si>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</si>
  <si>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</si>
  <si>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</si>
  <si>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</si>
  <si>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</si>
  <si>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</si>
  <si>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</si>
  <si>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</si>
  <si>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</si>
  <si>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</si>
  <si>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</si>
  <si>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</si>
  <si>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</si>
  <si>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</si>
  <si>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</si>
  <si>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</si>
  <si>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</si>
  <si>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</si>
  <si>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</si>
  <si>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</si>
  <si>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</si>
  <si>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</si>
  <si>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</si>
  <si>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</si>
  <si>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</si>
  <si>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</si>
  <si>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</si>
  <si>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</si>
  <si>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</si>
  <si>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</si>
  <si>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</si>
  <si>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</si>
  <si>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</si>
  <si>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</si>
  <si>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</si>
  <si>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</si>
  <si>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</si>
  <si>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</si>
  <si>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ТП-21 до ТП-52 (0,360 км)</t>
  </si>
  <si>
    <t>M_UES_P255</t>
  </si>
  <si>
    <t>КЛ-6кВ от ТП-21 до ТП-52</t>
  </si>
  <si>
    <t>Год 2023</t>
  </si>
  <si>
    <t>КЛ-6кВ отТП-21 до ТП-52</t>
  </si>
  <si>
    <t>1976</t>
  </si>
  <si>
    <t>3х95</t>
  </si>
  <si>
    <t>КЛ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</si>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</sst>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3" t="s">
        <v>325</v>
      </c>
      <c r="B5" s="133"/>
      <c r="C5" s="133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5" t="s">
        <v>4</v>
      </c>
      <c r="B9" s="135"/>
      <c r="C9" s="135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1" t="s">
        <v>5</v>
      </c>
      <c r="B10" s="131"/>
      <c r="C10" s="13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1" t="s">
        <v>6</v>
      </c>
      <c r="B13" s="131"/>
      <c r="C13" s="13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2" t="s">
        <v>8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0"/>
      <c r="B24" s="130"/>
      <c r="C24" s="13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0"/>
      <c r="B39" s="130"/>
      <c r="C39" s="130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0"/>
      <c r="B47" s="130"/>
      <c r="C47" s="130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0.83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5:C5"/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R26" sqref="R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4" t="s">
        <v>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5" t="s">
        <v>4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</row>
    <row r="10" spans="1:27" ht="18.75" customHeight="1" x14ac:dyDescent="0.25">
      <c r="E10" s="131" t="s">
        <v>5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1" t="s">
        <v>6</v>
      </c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ТП-21 до ТП-52 (0,360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1" t="s">
        <v>7</v>
      </c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7" ht="25.5" customHeight="1" x14ac:dyDescent="0.25">
      <c r="A19" s="135" t="s">
        <v>70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331</v>
      </c>
      <c r="C25" s="136"/>
      <c r="D25" s="137"/>
      <c r="E25" s="137"/>
      <c r="F25" s="137">
        <v>6</v>
      </c>
      <c r="G25" s="137"/>
      <c r="H25" s="137"/>
      <c r="I25" s="137"/>
      <c r="J25" s="39" t="s">
        <v>332</v>
      </c>
      <c r="K25" s="38"/>
      <c r="L25" s="35"/>
      <c r="M25" s="40" t="s">
        <v>333</v>
      </c>
      <c r="N25" s="40"/>
      <c r="O25" s="38" t="s">
        <v>334</v>
      </c>
      <c r="P25" s="35" t="s">
        <v>334</v>
      </c>
      <c r="Q25" s="35">
        <v>0.34699999999999998</v>
      </c>
      <c r="R25" s="41">
        <v>0.36</v>
      </c>
      <c r="S25" s="38">
        <v>2023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3" t="s">
        <v>325</v>
      </c>
      <c r="B5" s="133"/>
      <c r="C5" s="133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4" t="s">
        <v>3</v>
      </c>
      <c r="B7" s="134"/>
      <c r="C7" s="13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4"/>
      <c r="B8" s="134"/>
      <c r="C8" s="134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5" t="s">
        <v>4</v>
      </c>
      <c r="B9" s="135"/>
      <c r="C9" s="135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1" t="s">
        <v>5</v>
      </c>
      <c r="B10" s="131"/>
      <c r="C10" s="131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4"/>
      <c r="B11" s="134"/>
      <c r="C11" s="134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1" t="s">
        <v>6</v>
      </c>
      <c r="B13" s="131"/>
      <c r="C13" s="131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ТП-21 до ТП-52 (0,360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1" t="s">
        <v>7</v>
      </c>
      <c r="B16" s="131"/>
      <c r="C16" s="13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2" t="s">
        <v>93</v>
      </c>
      <c r="B18" s="132"/>
      <c r="C18" s="132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4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</row>
    <row r="9" spans="1:4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</row>
    <row r="10" spans="1:4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4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M_UES_P255</v>
      </c>
      <c r="J12" s="124"/>
      <c r="K12" s="124"/>
      <c r="L12" s="124"/>
    </row>
    <row r="13" spans="1:4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ТП-21 до ТП-52 (0,360 км)</v>
      </c>
      <c r="J15" s="122"/>
      <c r="K15" s="122"/>
      <c r="L15" s="122"/>
    </row>
    <row r="16" spans="1:4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6" t="s">
        <v>109</v>
      </c>
      <c r="D21" s="136"/>
      <c r="E21" s="136"/>
      <c r="F21" s="136"/>
      <c r="G21" s="136"/>
      <c r="H21" s="136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1" t="s">
        <v>114</v>
      </c>
      <c r="D22" s="141"/>
      <c r="E22" s="49"/>
      <c r="F22" s="50"/>
      <c r="G22" s="141" t="s">
        <v>115</v>
      </c>
      <c r="H22" s="141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3" t="s">
        <v>325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4" t="s">
        <v>3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5" t="s">
        <v>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1" t="s">
        <v>5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1" t="s">
        <v>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ТП-21 до ТП-52 (0,360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1" t="s">
        <v>7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6" t="s">
        <v>178</v>
      </c>
      <c r="F20" s="136"/>
      <c r="G20" s="137" t="s">
        <v>179</v>
      </c>
      <c r="H20" s="142" t="s">
        <v>330</v>
      </c>
      <c r="I20" s="142"/>
      <c r="J20" s="142"/>
      <c r="K20" s="142"/>
      <c r="L20" s="142" t="s">
        <v>180</v>
      </c>
      <c r="M20" s="142"/>
      <c r="N20" s="142"/>
      <c r="O20" s="142"/>
      <c r="P20" s="142" t="s">
        <v>181</v>
      </c>
      <c r="Q20" s="142"/>
      <c r="R20" s="142"/>
      <c r="S20" s="142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6"/>
      <c r="F21" s="136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0.83</v>
      </c>
      <c r="D24" s="73"/>
      <c r="E24" s="73"/>
      <c r="F24" s="73"/>
      <c r="G24" s="73"/>
      <c r="H24" s="35">
        <v>0.83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0.69199999999999995</v>
      </c>
      <c r="D31" s="44"/>
      <c r="E31" s="44"/>
      <c r="F31" s="35"/>
      <c r="G31" s="44"/>
      <c r="H31" s="77">
        <v>0.69199999999999995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0.113</v>
      </c>
      <c r="D32" s="44"/>
      <c r="E32" s="44"/>
      <c r="F32" s="35"/>
      <c r="G32" s="44"/>
      <c r="H32" s="77">
        <v>0.113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0.49399999999999999</v>
      </c>
      <c r="D33" s="44"/>
      <c r="E33" s="44"/>
      <c r="F33" s="35"/>
      <c r="G33" s="44"/>
      <c r="H33" s="77">
        <v>0.49399999999999999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8.5000000000000006E-3</v>
      </c>
      <c r="D34" s="44"/>
      <c r="E34" s="44"/>
      <c r="F34" s="35"/>
      <c r="G34" s="35"/>
      <c r="H34" s="77">
        <v>8.5000000000000006E-3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3" t="s">
        <v>325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</row>
    <row r="7" spans="1:14" ht="18.75" x14ac:dyDescent="0.25">
      <c r="A7" s="134" t="s">
        <v>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4" ht="18.75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</row>
    <row r="9" spans="1:14" ht="18.75" x14ac:dyDescent="0.25">
      <c r="A9" s="135" t="s">
        <v>4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</row>
    <row r="10" spans="1:14" ht="15.75" x14ac:dyDescent="0.25">
      <c r="A10" s="131" t="s">
        <v>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</row>
    <row r="11" spans="1:14" ht="18.75" x14ac:dyDescent="0.25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1" t="s">
        <v>6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ТП-21 до ТП-52 (0,360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1" t="s">
        <v>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11:N11"/>
    <mergeCell ref="A13:N13"/>
    <mergeCell ref="A14:N14"/>
    <mergeCell ref="A5:N5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2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4" t="s">
        <v>3</v>
      </c>
      <c r="B7" s="134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5" t="s">
        <v>4</v>
      </c>
      <c r="B9" s="135"/>
      <c r="C9" s="9"/>
      <c r="D9" s="9"/>
      <c r="E9" s="9"/>
      <c r="F9" s="9"/>
      <c r="G9" s="9"/>
      <c r="H9" s="9"/>
    </row>
    <row r="10" spans="1:8" ht="15.75" x14ac:dyDescent="0.25">
      <c r="A10" s="131" t="s">
        <v>5</v>
      </c>
      <c r="B10" s="131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M_UES_P255</v>
      </c>
      <c r="C12" s="9"/>
      <c r="D12" s="9"/>
      <c r="E12" s="9"/>
      <c r="F12" s="9"/>
      <c r="G12" s="9"/>
      <c r="H12" s="9"/>
    </row>
    <row r="13" spans="1:8" ht="15.75" x14ac:dyDescent="0.25">
      <c r="A13" s="131" t="s">
        <v>6</v>
      </c>
      <c r="B13" s="131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ТП-21 до ТП-52 (0,360 км)</v>
      </c>
      <c r="C15" s="122"/>
      <c r="D15" s="9"/>
      <c r="E15" s="9"/>
      <c r="F15" s="9"/>
      <c r="G15" s="9"/>
      <c r="H15" s="9"/>
    </row>
    <row r="16" spans="1:8" ht="15.75" x14ac:dyDescent="0.25">
      <c r="A16" s="131" t="s">
        <v>7</v>
      </c>
      <c r="B16" s="131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335</v>
      </c>
      <c r="B27" s="107">
        <f>'1. паспорт местоположение'!C48</f>
        <v>0.83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2021-07-30T06:55:28Z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